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15315" windowHeight="8400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F58" i="1"/>
  <c r="G58"/>
  <c r="H58"/>
</calcChain>
</file>

<file path=xl/sharedStrings.xml><?xml version="1.0" encoding="utf-8"?>
<sst xmlns="http://schemas.openxmlformats.org/spreadsheetml/2006/main" count="77" uniqueCount="75">
  <si>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</si>
  <si>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</si>
  <si>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</si>
  <si>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</si>
  <si>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</si>
  <si>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</si>
  <si>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</si>
  <si>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НАЛОГИ НА СОВОКУПНЫЙ ДОХОД</t>
  </si>
  <si>
    <t>Единый сельскохозяйственный налог</t>
  </si>
  <si>
    <t>БЕЗВОЗМЕЗДНЫЕ ПЕРЕЧИСЛЕНИЯ</t>
  </si>
  <si>
    <t>Иные межбюджетные трансферты</t>
  </si>
  <si>
    <t>ИТОГО ДОХОДОВ</t>
  </si>
  <si>
    <t>00010102000010000110</t>
  </si>
  <si>
    <t>00010102010010000110</t>
  </si>
  <si>
    <t>00010102030010000110</t>
  </si>
  <si>
    <t>00010503000010000110</t>
  </si>
  <si>
    <t>00010503010010000110</t>
  </si>
  <si>
    <t>00010100000000000000</t>
  </si>
  <si>
    <t>00010000000000000000</t>
  </si>
  <si>
    <t>00010500000000000000</t>
  </si>
  <si>
    <t xml:space="preserve">                                                                            Приложение № ___1_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</si>
  <si>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</si>
  <si>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</si>
  <si>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</si>
  <si>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</si>
  <si>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00010601030100000110</t>
  </si>
  <si>
    <t>Налог на имущество физических лиц, взимаемый по ставкам, применяемым к объектам налогооблажения, расположенным в границах поселений</t>
  </si>
  <si>
    <t>00010606000000000110</t>
  </si>
  <si>
    <t>Земельный налог</t>
  </si>
  <si>
    <t>00010606030000000110</t>
  </si>
  <si>
    <t>Земельный налог с организаций</t>
  </si>
  <si>
    <t>00010606033100000110</t>
  </si>
  <si>
    <t>Земельный налог с организаций, обладающих земельным участком, расположенным в границах сельских поселений</t>
  </si>
  <si>
    <t>00010606040000000110</t>
  </si>
  <si>
    <t>Земельный налог с физических лиц</t>
  </si>
  <si>
    <t>00010606043100000110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</si>
  <si>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</si>
  <si>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ПЕРЕЧИСЛЕНИЯ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</si>
  <si>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</si>
  <si>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сельких поселений на выравнивание бюджетной обеспеченности</t>
  </si>
  <si>
    <t xml:space="preserve">Дотации бюджетам сельских поселений на поддержку мер по обеспечению сбалансированности бюджетов  </t>
  </si>
  <si>
    <t>Субвенции бюджетам субъектов Российской Федерации и муниципальных образований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</si>
  <si>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</si>
  <si>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</si>
  <si>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</si>
  <si>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00020000000000000000</t>
  </si>
  <si>
    <t>00020200000000000000</t>
  </si>
  <si>
    <t>рублей</t>
  </si>
  <si>
    <t>Сумма на 2020 год</t>
  </si>
  <si>
    <t>Дотации  на выравнивание бюджетной обеспеченности</t>
  </si>
  <si>
    <t xml:space="preserve">Дотации бюджетам  на поддержку мер по обеспечению сбалансированности бюджетов  </t>
  </si>
  <si>
    <t>Субвенции бюджетам 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</si>
  <si>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</si>
  <si>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полномочий, предусмотренных соглашениями о предаче полномочий по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 (парковочных мест), осуществление муниципального контроля за сохранностью автомобильных дорог местого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</si>
  <si>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на 2019 год и плановый период 2020-2021 годов</t>
  </si>
  <si>
    <t xml:space="preserve"> ПЛАНИРУЕМЫЕ ДОХОДЫ  МУНИЦИПАЛЬНОГО ОБРАЗОВАНИЯ "ГУЩИНСКОЕ СЕЛЬСКОЕ ПОСЕЛЕНИЕ" НА 2019 ГОД И ПЛАНОВЫЙ ПЕРИОД 2020 И 2021  ГОДОВ</t>
  </si>
  <si>
    <t>Сумма на 2021 год</t>
  </si>
  <si>
    <t>Сумма на 2019 год</t>
  </si>
  <si>
    <t>00020210000000000150</t>
  </si>
  <si>
    <t>00020215001000000150</t>
  </si>
  <si>
    <t>00020215001100000150</t>
  </si>
  <si>
    <t>00020215002000000150</t>
  </si>
  <si>
    <t>00020215002100000150</t>
  </si>
  <si>
    <t>00020230000000000150</t>
  </si>
  <si>
    <t>00020235118000000150</t>
  </si>
  <si>
    <t>00020235118100000150</t>
  </si>
  <si>
    <t>00020230024000000150</t>
  </si>
  <si>
    <t>00020230024100000150</t>
  </si>
  <si>
    <t>00020240000000000150</t>
  </si>
  <si>
    <t>00020240014000000150</t>
  </si>
  <si>
    <t>00020240014100000150</t>
  </si>
  <si>
    <t xml:space="preserve">                                                                                                              к решению Гущинского сельского Совета народных депутатов</t>
  </si>
  <si>
    <t xml:space="preserve">                                                                                                              Почепского района Брянской области</t>
  </si>
  <si>
    <t>"О бюджете муниципального образования "Гущинское сельское поселение"</t>
  </si>
  <si>
    <t>№  112 от  29 . 12  .2018 года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</si>
</sst>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9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2" xfId="0" applyNumberFormat="1" applyFont="1" applyBorder="1" applyAlignment="1">
      <alignment horizontal="justify" vertical="center" wrapText="1"/>
    </xf>
    <xf numFmtId="49" fontId="2" fillId="0" borderId="3" xfId="0" applyNumberFormat="1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5" fillId="0" borderId="0" xfId="0" applyFont="1"/>
    <xf numFmtId="43" fontId="6" fillId="0" borderId="0" xfId="1" applyFont="1"/>
    <xf numFmtId="0" fontId="2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wrapText="1"/>
    </xf>
    <xf numFmtId="4" fontId="1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 wrapText="1"/>
    </xf>
    <xf numFmtId="4" fontId="2" fillId="0" borderId="1" xfId="1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" fontId="1" fillId="2" borderId="1" xfId="1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justify" vertical="center" wrapText="1"/>
    </xf>
    <xf numFmtId="43" fontId="1" fillId="2" borderId="1" xfId="1" applyFont="1" applyFill="1" applyBorder="1" applyAlignment="1">
      <alignment horizontal="right" wrapText="1"/>
    </xf>
    <xf numFmtId="43" fontId="1" fillId="0" borderId="1" xfId="1" applyFont="1" applyBorder="1" applyAlignment="1">
      <alignment horizontal="right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4" fontId="2" fillId="0" borderId="5" xfId="0" applyNumberFormat="1" applyFont="1" applyBorder="1" applyAlignment="1">
      <alignment horizontal="right" wrapText="1"/>
    </xf>
    <xf numFmtId="49" fontId="2" fillId="0" borderId="5" xfId="0" applyNumberFormat="1" applyFont="1" applyBorder="1" applyAlignment="1">
      <alignment horizontal="justify" vertical="center" wrapText="1"/>
    </xf>
    <xf numFmtId="4" fontId="5" fillId="0" borderId="1" xfId="1" applyNumberFormat="1" applyFont="1" applyBorder="1" applyAlignment="1">
      <alignment horizontal="right"/>
    </xf>
    <xf numFmtId="0" fontId="4" fillId="0" borderId="0" xfId="0" applyFont="1" applyAlignment="1">
      <alignment horizontal="center" vertical="distributed"/>
    </xf>
    <xf numFmtId="4" fontId="2" fillId="2" borderId="1" xfId="1" applyNumberFormat="1" applyFont="1" applyFill="1" applyBorder="1" applyAlignment="1">
      <alignment horizontal="right" wrapText="1"/>
    </xf>
    <xf numFmtId="4" fontId="2" fillId="0" borderId="5" xfId="0" applyNumberFormat="1" applyFont="1" applyBorder="1" applyAlignment="1">
      <alignment horizontal="right" wrapText="1"/>
    </xf>
    <xf numFmtId="4" fontId="2" fillId="0" borderId="6" xfId="0" applyNumberFormat="1" applyFont="1" applyBorder="1" applyAlignment="1">
      <alignment horizontal="right" wrapText="1"/>
    </xf>
    <xf numFmtId="4" fontId="2" fillId="0" borderId="7" xfId="0" applyNumberFormat="1" applyFont="1" applyBorder="1" applyAlignment="1">
      <alignment horizontal="right" wrapText="1"/>
    </xf>
    <xf numFmtId="1" fontId="2" fillId="0" borderId="5" xfId="0" quotePrefix="1" applyNumberFormat="1" applyFont="1" applyBorder="1" applyAlignment="1">
      <alignment horizontal="justify" vertical="center" wrapText="1"/>
    </xf>
    <xf numFmtId="1" fontId="2" fillId="0" borderId="6" xfId="0" quotePrefix="1" applyNumberFormat="1" applyFont="1" applyBorder="1" applyAlignment="1">
      <alignment horizontal="justify" vertical="center" wrapText="1"/>
    </xf>
    <xf numFmtId="1" fontId="2" fillId="0" borderId="7" xfId="0" quotePrefix="1" applyNumberFormat="1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2"/>
  <sheetViews>
    <sheetView tabSelected="1" topLeftCell="E1" zoomScaleNormal="100" workbookViewId="0">
      <selection activeCell="E22" sqref="E22"/>
    </sheetView>
  </sheetViews>
  <sheetFormatPr defaultRowHeight="15"/>
  <cols>
    <col min="1" max="1" width="0.140625" hidden="1" customWidth="1"/>
    <col min="2" max="3" width="9.140625" hidden="1" customWidth="1"/>
    <col min="4" max="4" width="25.42578125" customWidth="1"/>
    <col min="5" max="5" width="60.28515625" customWidth="1"/>
    <col min="6" max="6" width="19.5703125" customWidth="1"/>
    <col min="7" max="7" width="18" customWidth="1"/>
    <col min="8" max="8" width="19.140625" style="1" customWidth="1"/>
  </cols>
  <sheetData>
    <row r="1" spans="4:8" ht="15.75" customHeight="1">
      <c r="E1" s="44"/>
      <c r="F1" s="44"/>
      <c r="G1" s="44"/>
    </row>
    <row r="2" spans="4:8" hidden="1"/>
    <row r="3" spans="4:8" hidden="1">
      <c r="E3" s="10"/>
      <c r="F3" s="10"/>
      <c r="G3" s="10"/>
    </row>
    <row r="4" spans="4:8" hidden="1">
      <c r="E4" s="11"/>
      <c r="F4" s="11"/>
      <c r="G4" s="11"/>
    </row>
    <row r="5" spans="4:8" ht="33" hidden="1" customHeight="1">
      <c r="E5" s="12"/>
      <c r="F5" s="12"/>
      <c r="G5" s="12"/>
    </row>
    <row r="6" spans="4:8" hidden="1">
      <c r="E6" s="10"/>
      <c r="F6" s="10"/>
      <c r="G6" s="10"/>
    </row>
    <row r="7" spans="4:8" hidden="1">
      <c r="E7" s="10"/>
      <c r="F7" s="10"/>
      <c r="G7" s="10"/>
    </row>
    <row r="8" spans="4:8">
      <c r="E8" s="45"/>
      <c r="F8" s="45"/>
      <c r="G8" s="45"/>
    </row>
    <row r="9" spans="4:8">
      <c r="E9" s="43" t="s">
        <v>20</v>
      </c>
      <c r="F9" s="43"/>
      <c r="G9" s="43"/>
      <c r="H9" s="43"/>
    </row>
    <row r="10" spans="4:8">
      <c r="E10" s="43" t="s">
        <v>71</v>
      </c>
      <c r="F10" s="43"/>
      <c r="G10" s="43"/>
      <c r="H10" s="43"/>
    </row>
    <row r="11" spans="4:8">
      <c r="E11" s="43" t="s">
        <v>72</v>
      </c>
      <c r="F11" s="43"/>
      <c r="G11" s="43"/>
      <c r="H11" s="43"/>
    </row>
    <row r="12" spans="4:8">
      <c r="E12" s="43" t="s">
        <v>54</v>
      </c>
      <c r="F12" s="43"/>
      <c r="G12" s="43"/>
      <c r="H12" s="43"/>
    </row>
    <row r="13" spans="4:8">
      <c r="E13" s="43" t="s">
        <v>73</v>
      </c>
      <c r="F13" s="43"/>
      <c r="G13" s="43"/>
      <c r="H13" s="43"/>
    </row>
    <row r="14" spans="4:8">
      <c r="E14" s="43" t="s">
        <v>54</v>
      </c>
      <c r="F14" s="43"/>
      <c r="G14" s="43"/>
      <c r="H14" s="43"/>
    </row>
    <row r="15" spans="4:8">
      <c r="E15" s="43" t="s">
        <v>74</v>
      </c>
      <c r="F15" s="43"/>
      <c r="G15" s="43"/>
      <c r="H15" s="43"/>
    </row>
    <row r="16" spans="4:8" ht="42.75" customHeight="1">
      <c r="D16" s="34" t="s">
        <v>55</v>
      </c>
      <c r="E16" s="34"/>
      <c r="F16" s="34"/>
      <c r="G16" s="34"/>
      <c r="H16" s="34"/>
    </row>
    <row r="17" spans="4:8">
      <c r="H17" s="11" t="s">
        <v>47</v>
      </c>
    </row>
    <row r="18" spans="4:8">
      <c r="D18" s="2" t="s">
        <v>0</v>
      </c>
      <c r="E18" s="2" t="s">
        <v>1</v>
      </c>
      <c r="F18" s="29" t="s">
        <v>57</v>
      </c>
      <c r="G18" s="29" t="s">
        <v>48</v>
      </c>
      <c r="H18" s="30" t="s">
        <v>56</v>
      </c>
    </row>
    <row r="19" spans="4:8">
      <c r="D19" s="8" t="s">
        <v>18</v>
      </c>
      <c r="E19" s="3" t="s">
        <v>2</v>
      </c>
      <c r="F19" s="19">
        <v>1130000</v>
      </c>
      <c r="G19" s="20">
        <v>1062000</v>
      </c>
      <c r="H19" s="20">
        <v>1090000</v>
      </c>
    </row>
    <row r="20" spans="4:8">
      <c r="D20" s="5" t="s">
        <v>17</v>
      </c>
      <c r="E20" s="3" t="s">
        <v>3</v>
      </c>
      <c r="F20" s="19">
        <v>88000</v>
      </c>
      <c r="G20" s="20">
        <v>92000</v>
      </c>
      <c r="H20" s="33">
        <v>97000</v>
      </c>
    </row>
    <row r="21" spans="4:8" ht="15.75" thickBot="1">
      <c r="D21" s="5" t="s">
        <v>12</v>
      </c>
      <c r="E21" s="4" t="s">
        <v>4</v>
      </c>
      <c r="F21" s="22">
        <v>88000</v>
      </c>
      <c r="G21" s="23">
        <v>92000</v>
      </c>
      <c r="H21" s="21">
        <v>97000</v>
      </c>
    </row>
    <row r="22" spans="4:8" ht="75.75" thickBot="1">
      <c r="D22" s="6" t="s">
        <v>13</v>
      </c>
      <c r="E22" s="16" t="s">
        <v>5</v>
      </c>
      <c r="F22" s="22">
        <v>87000</v>
      </c>
      <c r="G22" s="23">
        <v>91000</v>
      </c>
      <c r="H22" s="23">
        <v>96000</v>
      </c>
    </row>
    <row r="23" spans="4:8" ht="45.75" thickBot="1">
      <c r="D23" s="7" t="s">
        <v>14</v>
      </c>
      <c r="E23" s="16" t="s">
        <v>6</v>
      </c>
      <c r="F23" s="22">
        <v>1000</v>
      </c>
      <c r="G23" s="23">
        <v>1000</v>
      </c>
      <c r="H23" s="23">
        <v>1000</v>
      </c>
    </row>
    <row r="24" spans="4:8">
      <c r="D24" s="8" t="s">
        <v>19</v>
      </c>
      <c r="E24" s="17" t="s">
        <v>7</v>
      </c>
      <c r="F24" s="19">
        <v>25000</v>
      </c>
      <c r="G24" s="20">
        <v>26000</v>
      </c>
      <c r="H24" s="20">
        <v>28000</v>
      </c>
    </row>
    <row r="25" spans="4:8">
      <c r="D25" s="5" t="s">
        <v>15</v>
      </c>
      <c r="E25" s="16" t="s">
        <v>8</v>
      </c>
      <c r="F25" s="22">
        <v>25000</v>
      </c>
      <c r="G25" s="22">
        <v>26000</v>
      </c>
      <c r="H25" s="22">
        <v>28000</v>
      </c>
    </row>
    <row r="26" spans="4:8">
      <c r="D26" s="5" t="s">
        <v>16</v>
      </c>
      <c r="E26" s="16" t="s">
        <v>8</v>
      </c>
      <c r="F26" s="22">
        <v>25000</v>
      </c>
      <c r="G26" s="22">
        <v>26000</v>
      </c>
      <c r="H26" s="22">
        <v>28000</v>
      </c>
    </row>
    <row r="27" spans="4:8">
      <c r="D27" s="8" t="s">
        <v>21</v>
      </c>
      <c r="E27" s="17" t="s">
        <v>22</v>
      </c>
      <c r="F27" s="19">
        <v>1017000</v>
      </c>
      <c r="G27" s="19">
        <v>944000</v>
      </c>
      <c r="H27" s="19">
        <v>965000</v>
      </c>
    </row>
    <row r="28" spans="4:8">
      <c r="D28" s="5" t="s">
        <v>23</v>
      </c>
      <c r="E28" s="16" t="s">
        <v>24</v>
      </c>
      <c r="F28" s="22">
        <v>81000</v>
      </c>
      <c r="G28" s="22">
        <v>82000</v>
      </c>
      <c r="H28" s="22">
        <v>90000</v>
      </c>
    </row>
    <row r="29" spans="4:8" ht="45">
      <c r="D29" s="5" t="s">
        <v>25</v>
      </c>
      <c r="E29" s="16" t="s">
        <v>26</v>
      </c>
      <c r="F29" s="22">
        <v>81000</v>
      </c>
      <c r="G29" s="22">
        <v>82000</v>
      </c>
      <c r="H29" s="22">
        <v>90000</v>
      </c>
    </row>
    <row r="30" spans="4:8">
      <c r="D30" s="5" t="s">
        <v>27</v>
      </c>
      <c r="E30" s="16" t="s">
        <v>28</v>
      </c>
      <c r="F30" s="22">
        <v>936000</v>
      </c>
      <c r="G30" s="22">
        <v>862000</v>
      </c>
      <c r="H30" s="22">
        <v>875000</v>
      </c>
    </row>
    <row r="31" spans="4:8">
      <c r="D31" s="5" t="s">
        <v>29</v>
      </c>
      <c r="E31" s="16" t="s">
        <v>30</v>
      </c>
      <c r="F31" s="22">
        <v>716000</v>
      </c>
      <c r="G31" s="22">
        <v>662000</v>
      </c>
      <c r="H31" s="22">
        <v>675000</v>
      </c>
    </row>
    <row r="32" spans="4:8" ht="30">
      <c r="D32" s="5" t="s">
        <v>31</v>
      </c>
      <c r="E32" s="16" t="s">
        <v>32</v>
      </c>
      <c r="F32" s="22">
        <v>716000</v>
      </c>
      <c r="G32" s="22">
        <v>662000</v>
      </c>
      <c r="H32" s="22">
        <v>675000</v>
      </c>
    </row>
    <row r="33" spans="4:8">
      <c r="D33" s="5" t="s">
        <v>33</v>
      </c>
      <c r="E33" s="16" t="s">
        <v>34</v>
      </c>
      <c r="F33" s="22">
        <v>220000</v>
      </c>
      <c r="G33" s="22">
        <v>200000</v>
      </c>
      <c r="H33" s="22">
        <v>200000</v>
      </c>
    </row>
    <row r="34" spans="4:8" ht="30">
      <c r="D34" s="5" t="s">
        <v>35</v>
      </c>
      <c r="E34" s="16" t="s">
        <v>36</v>
      </c>
      <c r="F34" s="22">
        <v>220000</v>
      </c>
      <c r="G34" s="22">
        <v>200000</v>
      </c>
      <c r="H34" s="22">
        <v>200000</v>
      </c>
    </row>
    <row r="35" spans="4:8">
      <c r="D35" s="8" t="s">
        <v>45</v>
      </c>
      <c r="E35" s="17" t="s">
        <v>9</v>
      </c>
      <c r="F35" s="27">
        <v>1680961.05</v>
      </c>
      <c r="G35" s="25">
        <v>175665.05</v>
      </c>
      <c r="H35" s="25">
        <v>176665.05</v>
      </c>
    </row>
    <row r="36" spans="4:8" ht="42.75">
      <c r="D36" s="8" t="s">
        <v>46</v>
      </c>
      <c r="E36" s="17" t="s">
        <v>37</v>
      </c>
      <c r="F36" s="25">
        <v>1680961.05</v>
      </c>
      <c r="G36" s="25">
        <v>175665.05</v>
      </c>
      <c r="H36" s="25">
        <v>176665.05</v>
      </c>
    </row>
    <row r="37" spans="4:8" ht="28.5">
      <c r="D37" s="8" t="s">
        <v>58</v>
      </c>
      <c r="E37" s="17" t="s">
        <v>38</v>
      </c>
      <c r="F37" s="19">
        <v>1549100</v>
      </c>
      <c r="G37" s="25">
        <v>90000</v>
      </c>
      <c r="H37" s="25">
        <v>91000</v>
      </c>
    </row>
    <row r="38" spans="4:8">
      <c r="D38" s="5" t="s">
        <v>59</v>
      </c>
      <c r="E38" s="16" t="s">
        <v>49</v>
      </c>
      <c r="F38" s="22">
        <v>93000</v>
      </c>
      <c r="G38" s="24">
        <v>90000</v>
      </c>
      <c r="H38" s="24">
        <v>91000</v>
      </c>
    </row>
    <row r="39" spans="4:8" ht="30">
      <c r="D39" s="5" t="s">
        <v>60</v>
      </c>
      <c r="E39" s="16" t="s">
        <v>39</v>
      </c>
      <c r="F39" s="22">
        <v>93000</v>
      </c>
      <c r="G39" s="24">
        <v>90000</v>
      </c>
      <c r="H39" s="24">
        <v>91000</v>
      </c>
    </row>
    <row r="40" spans="4:8" ht="30">
      <c r="D40" s="5" t="s">
        <v>61</v>
      </c>
      <c r="E40" s="16" t="s">
        <v>50</v>
      </c>
      <c r="F40" s="22">
        <v>1456100</v>
      </c>
      <c r="G40" s="24">
        <v>0</v>
      </c>
      <c r="H40" s="24">
        <v>0</v>
      </c>
    </row>
    <row r="41" spans="4:8" ht="30">
      <c r="D41" s="5" t="s">
        <v>62</v>
      </c>
      <c r="E41" s="16" t="s">
        <v>40</v>
      </c>
      <c r="F41" s="22">
        <v>1456100</v>
      </c>
      <c r="G41" s="24">
        <v>0</v>
      </c>
      <c r="H41" s="24">
        <v>0</v>
      </c>
    </row>
    <row r="42" spans="4:8" ht="28.5">
      <c r="D42" s="8" t="s">
        <v>63</v>
      </c>
      <c r="E42" s="17" t="s">
        <v>41</v>
      </c>
      <c r="F42" s="25">
        <v>85665.05</v>
      </c>
      <c r="G42" s="25">
        <v>85665.05</v>
      </c>
      <c r="H42" s="25">
        <v>85665.05</v>
      </c>
    </row>
    <row r="43" spans="4:8" ht="30">
      <c r="D43" s="5" t="s">
        <v>64</v>
      </c>
      <c r="E43" s="16" t="s">
        <v>51</v>
      </c>
      <c r="F43" s="22">
        <v>79305.05</v>
      </c>
      <c r="G43" s="22">
        <v>79305.05</v>
      </c>
      <c r="H43" s="22">
        <v>79305.05</v>
      </c>
    </row>
    <row r="44" spans="4:8" ht="44.25" customHeight="1">
      <c r="D44" s="5" t="s">
        <v>65</v>
      </c>
      <c r="E44" s="16" t="s">
        <v>42</v>
      </c>
      <c r="F44" s="22">
        <v>79305.05</v>
      </c>
      <c r="G44" s="22">
        <v>79305.05</v>
      </c>
      <c r="H44" s="22">
        <v>79305.05</v>
      </c>
    </row>
    <row r="45" spans="4:8" ht="0.75" customHeight="1">
      <c r="D45" s="32"/>
      <c r="E45" s="16"/>
      <c r="F45" s="31"/>
      <c r="G45" s="22"/>
      <c r="H45" s="22"/>
    </row>
    <row r="46" spans="4:8" ht="44.25" hidden="1" customHeight="1">
      <c r="D46" s="32"/>
      <c r="E46" s="16"/>
      <c r="F46" s="31"/>
      <c r="G46" s="22"/>
      <c r="H46" s="22"/>
    </row>
    <row r="47" spans="4:8" ht="44.25" hidden="1" customHeight="1">
      <c r="D47" s="32"/>
      <c r="E47" s="16"/>
      <c r="F47" s="31"/>
      <c r="G47" s="22"/>
      <c r="H47" s="22"/>
    </row>
    <row r="48" spans="4:8" ht="44.25" hidden="1" customHeight="1">
      <c r="D48" s="32"/>
      <c r="E48" s="16"/>
      <c r="F48" s="31"/>
      <c r="G48" s="22"/>
      <c r="H48" s="22"/>
    </row>
    <row r="49" spans="4:9" ht="44.25" customHeight="1">
      <c r="D49" s="5" t="s">
        <v>66</v>
      </c>
      <c r="E49" s="16" t="s">
        <v>43</v>
      </c>
      <c r="F49" s="22">
        <v>6360</v>
      </c>
      <c r="G49" s="22">
        <v>6360</v>
      </c>
      <c r="H49" s="22">
        <v>6360</v>
      </c>
    </row>
    <row r="50" spans="4:9" hidden="1">
      <c r="D50" s="39" t="s">
        <v>67</v>
      </c>
      <c r="E50" s="42" t="s">
        <v>52</v>
      </c>
      <c r="F50" s="36">
        <v>6360</v>
      </c>
      <c r="G50" s="35">
        <v>6360</v>
      </c>
      <c r="H50" s="35">
        <v>6360</v>
      </c>
    </row>
    <row r="51" spans="4:9" hidden="1">
      <c r="D51" s="40"/>
      <c r="E51" s="42"/>
      <c r="F51" s="37"/>
      <c r="G51" s="35"/>
      <c r="H51" s="35"/>
    </row>
    <row r="52" spans="4:9" ht="96.75" customHeight="1">
      <c r="D52" s="40"/>
      <c r="E52" s="42"/>
      <c r="F52" s="37"/>
      <c r="G52" s="35"/>
      <c r="H52" s="35"/>
    </row>
    <row r="53" spans="4:9" ht="14.25" hidden="1" customHeight="1">
      <c r="D53" s="40"/>
      <c r="E53" s="42"/>
      <c r="F53" s="37"/>
      <c r="G53" s="35"/>
      <c r="H53" s="35"/>
    </row>
    <row r="54" spans="4:9" ht="0.75" hidden="1" customHeight="1">
      <c r="D54" s="41"/>
      <c r="E54" s="42"/>
      <c r="F54" s="38"/>
      <c r="G54" s="35"/>
      <c r="H54" s="35"/>
    </row>
    <row r="55" spans="4:9">
      <c r="D55" s="8" t="s">
        <v>68</v>
      </c>
      <c r="E55" s="17" t="s">
        <v>10</v>
      </c>
      <c r="F55" s="20">
        <v>46196</v>
      </c>
      <c r="G55" s="20">
        <v>0</v>
      </c>
      <c r="H55" s="20">
        <v>0</v>
      </c>
    </row>
    <row r="56" spans="4:9" ht="75">
      <c r="D56" s="5" t="s">
        <v>69</v>
      </c>
      <c r="E56" s="16" t="s">
        <v>44</v>
      </c>
      <c r="F56" s="23">
        <v>46196</v>
      </c>
      <c r="G56" s="23">
        <v>0</v>
      </c>
      <c r="H56" s="23">
        <v>0</v>
      </c>
    </row>
    <row r="57" spans="4:9" ht="221.25" customHeight="1">
      <c r="D57" s="5" t="s">
        <v>70</v>
      </c>
      <c r="E57" s="16" t="s">
        <v>53</v>
      </c>
      <c r="F57" s="23">
        <v>46196</v>
      </c>
      <c r="G57" s="23">
        <v>0</v>
      </c>
      <c r="H57" s="23">
        <v>0</v>
      </c>
    </row>
    <row r="58" spans="4:9">
      <c r="D58" s="9"/>
      <c r="E58" s="18" t="s">
        <v>11</v>
      </c>
      <c r="F58" s="28">
        <f>SUM(F19+F35)</f>
        <v>2810961.05</v>
      </c>
      <c r="G58" s="28">
        <f>SUM(G19+G35)</f>
        <v>1237665.05</v>
      </c>
      <c r="H58" s="28">
        <f>SUM(H19+H35)</f>
        <v>1266665.05</v>
      </c>
    </row>
    <row r="60" spans="4:9" ht="15.75">
      <c r="E60" s="26"/>
      <c r="G60" s="15"/>
    </row>
    <row r="61" spans="4:9">
      <c r="G61" s="13"/>
    </row>
    <row r="62" spans="4:9">
      <c r="G62" s="13"/>
      <c r="I62" s="14"/>
    </row>
  </sheetData>
  <mergeCells count="15">
    <mergeCell ref="E14:H14"/>
    <mergeCell ref="E15:H15"/>
    <mergeCell ref="E13:H13"/>
    <mergeCell ref="E1:G1"/>
    <mergeCell ref="E8:G8"/>
    <mergeCell ref="E9:H9"/>
    <mergeCell ref="E12:H12"/>
    <mergeCell ref="E10:H10"/>
    <mergeCell ref="E11:H11"/>
    <mergeCell ref="D16:H16"/>
    <mergeCell ref="H50:H54"/>
    <mergeCell ref="F50:F54"/>
    <mergeCell ref="D50:D54"/>
    <mergeCell ref="E50:E54"/>
    <mergeCell ref="G50:G54"/>
  </mergeCells>
  <phoneticPr fontId="7" type="noConversion"/>
  <pageMargins left="0.35433070866141736" right="0.15748031496062992" top="0.15748031496062992" bottom="0.27559055118110237" header="0.31496062992125984" footer="0.19685039370078741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2018-11-26T10:06:44Z</cp:lastPrinted>
  <dcterms:created xsi:type="dcterms:W3CDTF">2014-07-07T05:57:34Z</dcterms:created>
  <dcterms:modified xsi:type="dcterms:W3CDTF">2018-12-29T06:08:44Z</dcterms:modified>
</cp:coreProperties>
</file>